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40" windowWidth="15570" windowHeight="12390" activeTab="1"/>
  </bookViews>
  <sheets>
    <sheet name="Matakana" sheetId="1" r:id="rId1"/>
    <sheet name="EPR_LRR" sheetId="2" r:id="rId2"/>
  </sheets>
  <definedNames>
    <definedName name="_xlnm.Database">Matakana!$A$1:$M$70</definedName>
  </definedNames>
  <calcPr calcId="145621"/>
</workbook>
</file>

<file path=xl/calcChain.xml><?xml version="1.0" encoding="utf-8"?>
<calcChain xmlns="http://schemas.openxmlformats.org/spreadsheetml/2006/main">
  <c r="W2" i="1" l="1"/>
  <c r="R2" i="1"/>
  <c r="V2" i="1" l="1"/>
  <c r="U2" i="1"/>
  <c r="T2" i="1"/>
  <c r="S2" i="1"/>
  <c r="Q2" i="1"/>
  <c r="P2" i="1"/>
  <c r="O2" i="1"/>
  <c r="N2" i="1"/>
</calcChain>
</file>

<file path=xl/sharedStrings.xml><?xml version="1.0" encoding="utf-8"?>
<sst xmlns="http://schemas.openxmlformats.org/spreadsheetml/2006/main" count="180" uniqueCount="28">
  <si>
    <t>OBJECTID</t>
  </si>
  <si>
    <t>TransectId</t>
  </si>
  <si>
    <t>Matakana</t>
  </si>
  <si>
    <t xml:space="preserve">            Area</t>
  </si>
  <si>
    <t xml:space="preserve">      TCD</t>
  </si>
  <si>
    <t xml:space="preserve">     EPR</t>
  </si>
  <si>
    <t xml:space="preserve">       ECI</t>
  </si>
  <si>
    <t xml:space="preserve">     SCE</t>
  </si>
  <si>
    <t xml:space="preserve">   NSM</t>
  </si>
  <si>
    <t xml:space="preserve">    LMS</t>
  </si>
  <si>
    <t xml:space="preserve">    LRR</t>
  </si>
  <si>
    <t xml:space="preserve">    LR2</t>
  </si>
  <si>
    <t xml:space="preserve">    LSE</t>
  </si>
  <si>
    <t xml:space="preserve">   LCI95</t>
  </si>
  <si>
    <t>EPR_Min</t>
  </si>
  <si>
    <t>EPR_Max</t>
  </si>
  <si>
    <t>EPR_Mode</t>
  </si>
  <si>
    <t>EPR_Average</t>
  </si>
  <si>
    <t>STD Error</t>
  </si>
  <si>
    <t>LRR_Min</t>
  </si>
  <si>
    <t>LRR_Max</t>
  </si>
  <si>
    <t>LRR_Mode</t>
  </si>
  <si>
    <t>LRR_Average</t>
  </si>
  <si>
    <t>LRR_STD Error</t>
  </si>
  <si>
    <t>Area</t>
  </si>
  <si>
    <t>Southwest</t>
  </si>
  <si>
    <t>Central</t>
  </si>
  <si>
    <t>North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</si>
</sst>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0" fillId="0" borderId="0" xfId="0" applyNumberFormat="1" applyFont="1"/>
    <xf numFmtId="0" fontId="0" fillId="0" borderId="0" xfId="0" applyFont="1"/>
    <xf numFmtId="2" fontId="0" fillId="0" borderId="0" xfId="0" applyNumberFormat="1" applyFont="1"/>
    <xf numFmtId="164" fontId="0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0"/>
  <sheetViews>
    <sheetView topLeftCell="A37" workbookViewId="0">
      <selection activeCell="W6" sqref="W6"/>
    </sheetView>
  </sheetViews>
  <sheetFormatPr defaultColWidth="17" defaultRowHeight="15" x14ac:dyDescent="0.25"/>
  <cols>
    <col min="1" max="1" width="9" style="1" customWidth="1"/>
    <col min="2" max="2" width="10.5703125" style="1" customWidth="1"/>
    <col min="3" max="3" width="9.5703125" style="1" customWidth="1"/>
    <col min="4" max="4" width="7.85546875" style="3" customWidth="1"/>
    <col min="5" max="5" width="8" style="3" bestFit="1" customWidth="1"/>
    <col min="6" max="6" width="7.28515625" style="3" bestFit="1" customWidth="1"/>
    <col min="7" max="7" width="8.42578125" style="3" bestFit="1" customWidth="1"/>
    <col min="8" max="8" width="9.140625" style="3" bestFit="1" customWidth="1"/>
    <col min="9" max="10" width="8" style="3" bestFit="1" customWidth="1"/>
    <col min="11" max="11" width="7.28515625" style="3" bestFit="1" customWidth="1"/>
    <col min="12" max="12" width="8.42578125" style="3" bestFit="1" customWidth="1"/>
    <col min="13" max="13" width="7.28515625" style="3" bestFit="1" customWidth="1"/>
    <col min="14" max="14" width="12.28515625" style="3" customWidth="1"/>
    <col min="15" max="16384" width="17" style="2"/>
  </cols>
  <sheetData>
    <row r="1" spans="1:23" s="4" customFormat="1" x14ac:dyDescent="0.25">
      <c r="A1" s="1" t="s">
        <v>0</v>
      </c>
      <c r="B1" s="1" t="s">
        <v>1</v>
      </c>
      <c r="C1" s="4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4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4" t="s">
        <v>19</v>
      </c>
      <c r="T1" s="4" t="s">
        <v>20</v>
      </c>
      <c r="U1" s="4" t="s">
        <v>21</v>
      </c>
      <c r="V1" s="4" t="s">
        <v>22</v>
      </c>
      <c r="W1" s="4" t="s">
        <v>23</v>
      </c>
    </row>
    <row r="2" spans="1:23" x14ac:dyDescent="0.25">
      <c r="A2" s="1">
        <v>1</v>
      </c>
      <c r="B2" s="1">
        <v>1</v>
      </c>
      <c r="C2" s="1" t="s">
        <v>2</v>
      </c>
      <c r="D2" s="3">
        <v>0</v>
      </c>
      <c r="E2" s="3">
        <v>-0.18</v>
      </c>
      <c r="F2" s="3">
        <v>2.1000000000000001E-2</v>
      </c>
      <c r="G2" s="3">
        <v>12.53</v>
      </c>
      <c r="H2" s="3">
        <v>-12.53</v>
      </c>
      <c r="I2" s="3">
        <v>-0.19</v>
      </c>
      <c r="J2" s="3">
        <v>-0.19</v>
      </c>
      <c r="K2" s="3">
        <v>1</v>
      </c>
      <c r="L2" s="3">
        <v>0.47</v>
      </c>
      <c r="M2" s="3">
        <v>0.124</v>
      </c>
      <c r="N2" s="3">
        <f>MIN(E2,E5:E7, E13, E17, E21, E25:E27, E33:E40, E42:E49, E55:E58, E61:E65, E67:E68, E70)</f>
        <v>-0.3</v>
      </c>
      <c r="O2" s="3">
        <f>MAX(E2,E5,E6,E7,E13,E17,E21,E24,E26,E27,E33,E34,E35,E36,E37,E38,E39,E40,E42,E43,E44,E45,E46,E47,E48,E49,E51,E52,E53,E55,E56,E57,E58,E61,E62,E63,E64,E65,E67,E68,E69,E70)</f>
        <v>0.02</v>
      </c>
      <c r="P2" s="3">
        <f>_xlfn.MODE.MULT(E2,E5,E6,E7,E13,E17,E21,E24,E26,E27,E33,E34,E35,E36,E37,E38,E39,E40,E42,E43,E44,E45,E46,E47,E48,E49,E51,E52,E53,E55,E56,E57,E58,E61:E70)</f>
        <v>-0.18</v>
      </c>
      <c r="Q2" s="3">
        <f>AVERAGE(E$2,E$5:E$7,E$13,E$17,E$21,E$24,E$26,E$27,E$33:E$40,E$42:E$49,E$51,E$52,E$53,E$55:E$58,E$61:E$68, E$70)</f>
        <v>-9.6666666666666706E-2</v>
      </c>
      <c r="R2" s="3">
        <f>_xlfn.STDEV.P(E$2,E$5:E$7,E$13,E$17,E$21,E$24,E$26,E$27,E$33:E$40,E$42:E$49,E$51,E$52,E$53,E$55:E$58,E$61:E$68, E$70)/SQRT(41)</f>
        <v>1.198947790076557E-2</v>
      </c>
      <c r="S2" s="3">
        <f>MIN(J$2,J$5:J$7,J$13,J$17,J$21,J$24,J$26,J$27,J$33:J$40,J$42:J$49,J$51,J$52,J$53,J$55:J$58,J$61:J$65,J$67,J$68,J$70)</f>
        <v>-0.28999999999999998</v>
      </c>
      <c r="T2" s="3">
        <f>MAX(J$2,J$5:J$7,J$13,J$17,J$21,J$24,J$26,J$27,J$33:J$40,J$42:J$49,J$51,J$52,J$53,J$55:J$58,J$61:J$65,J$67,J$68,J$70)</f>
        <v>0.02</v>
      </c>
      <c r="U2" s="3">
        <f>_xlfn.MODE.MULT(J$2,J$5:J$7,J$13,J$17,J$21,J$24,J$26,J$27,J$33:J$40,J$42:J$49,J$51,J$52,J$53,J$55:J$58,J$61:J$65,J$67,J$68,J$70)</f>
        <v>0.01</v>
      </c>
      <c r="V2" s="3">
        <f>AVERAGE(J$2,J$5:J$7,J$13,J$17,J$21,J$24,J$26,J$27,J$33:J$40,J$42:J$49,J$51,J$52,J$53,J$55:J$58,J$61:J$65,J$67,J$68,J$70)</f>
        <v>-9.4390243902439025E-2</v>
      </c>
      <c r="W2" s="3">
        <f>_xlfn.STDEV.P(J$2,J$5:J$7,J$13,J$17,J$21,J$24,J$26,J$27,J$33:J$40,J$42:J$49,J$51,J$52,J$53,J$55:J$58,J$61:J$65,J$67,J$68,J$70)/SQRT(41)</f>
        <v>1.2706585721605634E-2</v>
      </c>
    </row>
    <row r="3" spans="1:23" x14ac:dyDescent="0.25">
      <c r="A3" s="1">
        <v>2</v>
      </c>
      <c r="B3" s="1">
        <v>2</v>
      </c>
      <c r="C3" s="1" t="s">
        <v>2</v>
      </c>
      <c r="D3" s="3">
        <v>10</v>
      </c>
      <c r="E3" s="3">
        <v>-0.18</v>
      </c>
      <c r="F3" s="3">
        <v>2.1000000000000001E-2</v>
      </c>
      <c r="G3" s="3">
        <v>12.11</v>
      </c>
      <c r="H3" s="3">
        <v>-12.11</v>
      </c>
      <c r="I3" s="3">
        <v>-0.18</v>
      </c>
    </row>
    <row r="4" spans="1:23" x14ac:dyDescent="0.25">
      <c r="A4" s="1">
        <v>3</v>
      </c>
      <c r="B4" s="1">
        <v>3</v>
      </c>
      <c r="C4" s="1" t="s">
        <v>2</v>
      </c>
      <c r="D4" s="3">
        <v>20</v>
      </c>
      <c r="E4" s="3">
        <v>-0.16</v>
      </c>
      <c r="F4" s="3">
        <v>2.1000000000000001E-2</v>
      </c>
      <c r="G4" s="3">
        <v>10.79</v>
      </c>
      <c r="H4" s="3">
        <v>-10.79</v>
      </c>
      <c r="I4" s="3">
        <v>-0.16</v>
      </c>
    </row>
    <row r="5" spans="1:23" x14ac:dyDescent="0.25">
      <c r="A5" s="1">
        <v>4</v>
      </c>
      <c r="B5" s="1">
        <v>4</v>
      </c>
      <c r="C5" s="1" t="s">
        <v>2</v>
      </c>
      <c r="D5" s="3">
        <v>30</v>
      </c>
      <c r="E5" s="3">
        <v>-0.09</v>
      </c>
      <c r="F5" s="3">
        <v>2.1000000000000001E-2</v>
      </c>
      <c r="G5" s="3">
        <v>6.17</v>
      </c>
      <c r="H5" s="3">
        <v>-6.17</v>
      </c>
      <c r="I5" s="3">
        <v>-0.09</v>
      </c>
      <c r="J5" s="3">
        <v>-0.09</v>
      </c>
      <c r="K5" s="3">
        <v>1</v>
      </c>
      <c r="L5" s="3">
        <v>0.26</v>
      </c>
      <c r="M5" s="3">
        <v>7.0000000000000007E-2</v>
      </c>
      <c r="Q5" s="3"/>
      <c r="R5" s="3"/>
    </row>
    <row r="6" spans="1:23" x14ac:dyDescent="0.25">
      <c r="A6" s="1">
        <v>5</v>
      </c>
      <c r="B6" s="1">
        <v>5</v>
      </c>
      <c r="C6" s="1" t="s">
        <v>2</v>
      </c>
      <c r="D6" s="3">
        <v>40</v>
      </c>
      <c r="E6" s="3">
        <v>-0.08</v>
      </c>
      <c r="F6" s="3">
        <v>2.1000000000000001E-2</v>
      </c>
      <c r="G6" s="3">
        <v>5.46</v>
      </c>
      <c r="H6" s="3">
        <v>-5.46</v>
      </c>
      <c r="I6" s="3">
        <v>-0.09</v>
      </c>
      <c r="J6" s="3">
        <v>-0.08</v>
      </c>
      <c r="K6" s="3">
        <v>0.87</v>
      </c>
      <c r="L6" s="3">
        <v>1.58</v>
      </c>
      <c r="M6" s="3">
        <v>0.41499999999999998</v>
      </c>
      <c r="Q6" s="3"/>
      <c r="R6" s="3"/>
    </row>
    <row r="7" spans="1:23" x14ac:dyDescent="0.25">
      <c r="A7" s="1">
        <v>6</v>
      </c>
      <c r="B7" s="1">
        <v>6</v>
      </c>
      <c r="C7" s="1" t="s">
        <v>2</v>
      </c>
      <c r="D7" s="3">
        <v>50</v>
      </c>
      <c r="E7" s="3">
        <v>-0.05</v>
      </c>
      <c r="F7" s="3">
        <v>2.1000000000000001E-2</v>
      </c>
      <c r="G7" s="3">
        <v>5.04</v>
      </c>
      <c r="H7" s="3">
        <v>-3.06</v>
      </c>
      <c r="I7" s="3">
        <v>-0.05</v>
      </c>
      <c r="J7" s="3">
        <v>-0.05</v>
      </c>
      <c r="K7" s="3">
        <v>0.45</v>
      </c>
      <c r="L7" s="3">
        <v>2.65</v>
      </c>
      <c r="M7" s="3">
        <v>0.69899999999999995</v>
      </c>
    </row>
    <row r="8" spans="1:23" x14ac:dyDescent="0.25">
      <c r="A8" s="1">
        <v>7</v>
      </c>
      <c r="B8" s="1">
        <v>7</v>
      </c>
      <c r="C8" s="1" t="s">
        <v>2</v>
      </c>
      <c r="D8" s="3">
        <v>60</v>
      </c>
      <c r="E8" s="3">
        <v>-0.14000000000000001</v>
      </c>
      <c r="F8" s="3">
        <v>0.05</v>
      </c>
      <c r="G8" s="3">
        <v>4.05</v>
      </c>
      <c r="H8" s="3">
        <v>-4.05</v>
      </c>
      <c r="I8" s="3">
        <v>-0.14000000000000001</v>
      </c>
    </row>
    <row r="9" spans="1:23" x14ac:dyDescent="0.25">
      <c r="A9" s="1">
        <v>8</v>
      </c>
      <c r="B9" s="1">
        <v>8</v>
      </c>
      <c r="C9" s="1" t="s">
        <v>2</v>
      </c>
      <c r="D9" s="3">
        <v>91.8</v>
      </c>
      <c r="E9" s="3">
        <v>-0.17</v>
      </c>
      <c r="F9" s="3">
        <v>0.05</v>
      </c>
      <c r="G9" s="3">
        <v>4.9000000000000004</v>
      </c>
      <c r="H9" s="3">
        <v>-4.9000000000000004</v>
      </c>
      <c r="I9" s="3">
        <v>-0.18</v>
      </c>
    </row>
    <row r="10" spans="1:23" x14ac:dyDescent="0.25">
      <c r="A10" s="1">
        <v>9</v>
      </c>
      <c r="B10" s="1">
        <v>9</v>
      </c>
      <c r="C10" s="1" t="s">
        <v>2</v>
      </c>
      <c r="D10" s="3">
        <v>101.8</v>
      </c>
      <c r="E10" s="3">
        <v>-0.01</v>
      </c>
      <c r="F10" s="3">
        <v>2.1000000000000001E-2</v>
      </c>
      <c r="G10" s="3">
        <v>0.84</v>
      </c>
      <c r="H10" s="3">
        <v>-0.84</v>
      </c>
      <c r="I10" s="3">
        <v>-0.02</v>
      </c>
    </row>
    <row r="11" spans="1:23" x14ac:dyDescent="0.25">
      <c r="A11" s="1">
        <v>10</v>
      </c>
      <c r="B11" s="1">
        <v>10</v>
      </c>
      <c r="C11" s="1" t="s">
        <v>2</v>
      </c>
      <c r="D11" s="3">
        <v>111.8</v>
      </c>
      <c r="E11" s="3">
        <v>-1.1599999999999999</v>
      </c>
      <c r="F11" s="3">
        <v>0.05</v>
      </c>
      <c r="G11" s="3">
        <v>32.94</v>
      </c>
      <c r="H11" s="3">
        <v>-32.94</v>
      </c>
      <c r="I11" s="3">
        <v>-1.1499999999999999</v>
      </c>
    </row>
    <row r="12" spans="1:23" x14ac:dyDescent="0.25">
      <c r="A12" s="1">
        <v>11</v>
      </c>
      <c r="B12" s="1">
        <v>11</v>
      </c>
      <c r="C12" s="1" t="s">
        <v>2</v>
      </c>
      <c r="D12" s="3">
        <v>161.80000000000001</v>
      </c>
      <c r="E12" s="3">
        <v>-0.13</v>
      </c>
      <c r="F12" s="3">
        <v>2.1000000000000001E-2</v>
      </c>
      <c r="G12" s="3">
        <v>8.8699999999999992</v>
      </c>
      <c r="H12" s="3">
        <v>-8.8699999999999992</v>
      </c>
      <c r="I12" s="3">
        <v>-0.12</v>
      </c>
    </row>
    <row r="13" spans="1:23" x14ac:dyDescent="0.25">
      <c r="A13" s="1">
        <v>12</v>
      </c>
      <c r="B13" s="1">
        <v>12</v>
      </c>
      <c r="C13" s="1" t="s">
        <v>2</v>
      </c>
      <c r="D13" s="3">
        <v>171.8</v>
      </c>
      <c r="E13" s="3">
        <v>-0.17</v>
      </c>
      <c r="F13" s="3">
        <v>2.1000000000000001E-2</v>
      </c>
      <c r="G13" s="3">
        <v>11.53</v>
      </c>
      <c r="H13" s="3">
        <v>-11.53</v>
      </c>
      <c r="I13" s="3">
        <v>-0.17</v>
      </c>
      <c r="J13" s="3">
        <v>-0.18</v>
      </c>
      <c r="K13" s="3">
        <v>0.84</v>
      </c>
      <c r="L13" s="3">
        <v>3.78</v>
      </c>
      <c r="M13" s="3">
        <v>0.996</v>
      </c>
    </row>
    <row r="14" spans="1:23" x14ac:dyDescent="0.25">
      <c r="A14" s="1">
        <v>13</v>
      </c>
      <c r="B14" s="1">
        <v>13</v>
      </c>
      <c r="C14" s="1" t="s">
        <v>2</v>
      </c>
      <c r="D14" s="3">
        <v>181.8</v>
      </c>
      <c r="E14" s="3">
        <v>-0.09</v>
      </c>
      <c r="F14" s="3">
        <v>0.05</v>
      </c>
      <c r="G14" s="3">
        <v>2.4500000000000002</v>
      </c>
      <c r="H14" s="3">
        <v>-2.4500000000000002</v>
      </c>
      <c r="I14" s="3">
        <v>-0.09</v>
      </c>
    </row>
    <row r="15" spans="1:23" x14ac:dyDescent="0.25">
      <c r="A15" s="1">
        <v>14</v>
      </c>
      <c r="B15" s="1">
        <v>14</v>
      </c>
      <c r="C15" s="1" t="s">
        <v>2</v>
      </c>
      <c r="D15" s="3">
        <v>300.89999999999998</v>
      </c>
      <c r="E15" s="3">
        <v>-0.14000000000000001</v>
      </c>
      <c r="F15" s="3">
        <v>2.1000000000000001E-2</v>
      </c>
      <c r="G15" s="3">
        <v>9.73</v>
      </c>
      <c r="H15" s="3">
        <v>-9.73</v>
      </c>
      <c r="I15" s="3">
        <v>-0.14000000000000001</v>
      </c>
    </row>
    <row r="16" spans="1:23" x14ac:dyDescent="0.25">
      <c r="A16" s="1">
        <v>15</v>
      </c>
      <c r="B16" s="1">
        <v>15</v>
      </c>
      <c r="C16" s="1" t="s">
        <v>2</v>
      </c>
      <c r="D16" s="3">
        <v>310.89999999999998</v>
      </c>
      <c r="E16" s="3">
        <v>-0.17</v>
      </c>
      <c r="F16" s="3">
        <v>2.1000000000000001E-2</v>
      </c>
      <c r="G16" s="3">
        <v>11.47</v>
      </c>
      <c r="H16" s="3">
        <v>-11.47</v>
      </c>
      <c r="I16" s="3">
        <v>-0.18</v>
      </c>
    </row>
    <row r="17" spans="1:13" x14ac:dyDescent="0.25">
      <c r="A17" s="1">
        <v>16</v>
      </c>
      <c r="B17" s="1">
        <v>16</v>
      </c>
      <c r="C17" s="1" t="s">
        <v>2</v>
      </c>
      <c r="D17" s="3">
        <v>320.89999999999998</v>
      </c>
      <c r="E17" s="3">
        <v>-0.19</v>
      </c>
      <c r="F17" s="3">
        <v>2.1000000000000001E-2</v>
      </c>
      <c r="G17" s="3">
        <v>12.57</v>
      </c>
      <c r="H17" s="3">
        <v>-12.57</v>
      </c>
      <c r="I17" s="3">
        <v>-0.18</v>
      </c>
      <c r="J17" s="3">
        <v>-0.19</v>
      </c>
      <c r="K17" s="3">
        <v>1</v>
      </c>
      <c r="L17" s="3">
        <v>0.15</v>
      </c>
      <c r="M17" s="3">
        <v>0.04</v>
      </c>
    </row>
    <row r="18" spans="1:13" x14ac:dyDescent="0.25">
      <c r="A18" s="1">
        <v>17</v>
      </c>
      <c r="B18" s="1">
        <v>17</v>
      </c>
      <c r="C18" s="1" t="s">
        <v>2</v>
      </c>
      <c r="D18" s="3">
        <v>330.9</v>
      </c>
      <c r="E18" s="3">
        <v>-0.17</v>
      </c>
      <c r="F18" s="3">
        <v>0.05</v>
      </c>
      <c r="G18" s="3">
        <v>4.79</v>
      </c>
      <c r="H18" s="3">
        <v>-4.79</v>
      </c>
      <c r="I18" s="3">
        <v>-0.18</v>
      </c>
    </row>
    <row r="19" spans="1:13" x14ac:dyDescent="0.25">
      <c r="A19" s="1">
        <v>18</v>
      </c>
      <c r="B19" s="1">
        <v>18</v>
      </c>
      <c r="C19" s="1" t="s">
        <v>2</v>
      </c>
      <c r="D19" s="3">
        <v>511.55</v>
      </c>
      <c r="E19" s="3">
        <v>-0.73</v>
      </c>
      <c r="F19" s="3">
        <v>2.1000000000000001E-2</v>
      </c>
      <c r="G19" s="3">
        <v>49.23</v>
      </c>
      <c r="H19" s="3">
        <v>-49.23</v>
      </c>
      <c r="I19" s="3">
        <v>-0.73</v>
      </c>
    </row>
    <row r="20" spans="1:13" x14ac:dyDescent="0.25">
      <c r="A20" s="1">
        <v>19</v>
      </c>
      <c r="B20" s="1">
        <v>21</v>
      </c>
      <c r="C20" s="1" t="s">
        <v>2</v>
      </c>
      <c r="D20" s="3">
        <v>541.54999999999995</v>
      </c>
      <c r="E20" s="3">
        <v>-0.22</v>
      </c>
      <c r="F20" s="3">
        <v>3.5999999999999997E-2</v>
      </c>
      <c r="G20" s="3">
        <v>8.5500000000000007</v>
      </c>
      <c r="H20" s="3">
        <v>-8.5500000000000007</v>
      </c>
      <c r="I20" s="3">
        <v>-0.21</v>
      </c>
    </row>
    <row r="21" spans="1:13" x14ac:dyDescent="0.25">
      <c r="A21" s="1">
        <v>20</v>
      </c>
      <c r="B21" s="1">
        <v>22</v>
      </c>
      <c r="C21" s="1" t="s">
        <v>2</v>
      </c>
      <c r="D21" s="3">
        <v>551.54999999999995</v>
      </c>
      <c r="E21" s="3">
        <v>-0.26</v>
      </c>
      <c r="F21" s="3">
        <v>2.1000000000000001E-2</v>
      </c>
      <c r="G21" s="3">
        <v>17.350000000000001</v>
      </c>
      <c r="H21" s="3">
        <v>-17.350000000000001</v>
      </c>
      <c r="I21" s="3">
        <v>-0.25</v>
      </c>
      <c r="J21" s="3">
        <v>-0.26</v>
      </c>
      <c r="K21" s="3">
        <v>1</v>
      </c>
      <c r="L21" s="3">
        <v>0.15</v>
      </c>
      <c r="M21" s="3">
        <v>4.1000000000000002E-2</v>
      </c>
    </row>
    <row r="22" spans="1:13" ht="14.45" x14ac:dyDescent="0.3">
      <c r="A22" s="1">
        <v>21</v>
      </c>
      <c r="B22" s="1">
        <v>23</v>
      </c>
      <c r="C22" s="1" t="s">
        <v>2</v>
      </c>
      <c r="D22" s="3">
        <v>561.54999999999995</v>
      </c>
      <c r="E22" s="3">
        <v>-0.26</v>
      </c>
      <c r="F22" s="3">
        <v>3.5999999999999997E-2</v>
      </c>
      <c r="G22" s="3">
        <v>10.24</v>
      </c>
      <c r="H22" s="3">
        <v>-10.24</v>
      </c>
      <c r="I22" s="3">
        <v>-0.27</v>
      </c>
    </row>
    <row r="23" spans="1:13" ht="14.45" x14ac:dyDescent="0.3">
      <c r="A23" s="1">
        <v>22</v>
      </c>
      <c r="B23" s="1">
        <v>25</v>
      </c>
      <c r="C23" s="1" t="s">
        <v>2</v>
      </c>
      <c r="D23" s="3">
        <v>733.1</v>
      </c>
      <c r="E23" s="3">
        <v>-0.31</v>
      </c>
      <c r="F23" s="3">
        <v>0.05</v>
      </c>
      <c r="G23" s="3">
        <v>8.92</v>
      </c>
      <c r="H23" s="3">
        <v>-8.92</v>
      </c>
      <c r="I23" s="3">
        <v>-0.31</v>
      </c>
    </row>
    <row r="24" spans="1:13" ht="14.45" x14ac:dyDescent="0.3">
      <c r="A24" s="1">
        <v>23</v>
      </c>
      <c r="B24" s="1">
        <v>27</v>
      </c>
      <c r="C24" s="1" t="s">
        <v>2</v>
      </c>
      <c r="D24" s="3">
        <v>753.1</v>
      </c>
      <c r="E24" s="3">
        <v>-7.0000000000000007E-2</v>
      </c>
      <c r="F24" s="3">
        <v>2.1000000000000001E-2</v>
      </c>
      <c r="G24" s="3">
        <v>4.49</v>
      </c>
      <c r="H24" s="3">
        <v>-4.49</v>
      </c>
      <c r="I24" s="3">
        <v>-7.0000000000000007E-2</v>
      </c>
      <c r="J24" s="3">
        <v>-0.06</v>
      </c>
      <c r="K24" s="3">
        <v>0.94</v>
      </c>
      <c r="L24" s="3">
        <v>0.8</v>
      </c>
      <c r="M24" s="3">
        <v>0.21199999999999999</v>
      </c>
    </row>
    <row r="25" spans="1:13" ht="14.45" x14ac:dyDescent="0.3">
      <c r="A25" s="1">
        <v>24</v>
      </c>
      <c r="B25" s="1">
        <v>28</v>
      </c>
      <c r="C25" s="1" t="s">
        <v>2</v>
      </c>
      <c r="D25" s="3">
        <v>763.1</v>
      </c>
      <c r="E25" s="3">
        <v>-0.14000000000000001</v>
      </c>
      <c r="F25" s="3">
        <v>0.05</v>
      </c>
      <c r="G25" s="3">
        <v>4.0199999999999996</v>
      </c>
      <c r="H25" s="3">
        <v>-4.0199999999999996</v>
      </c>
      <c r="I25" s="3">
        <v>-0.14000000000000001</v>
      </c>
    </row>
    <row r="26" spans="1:13" ht="14.45" x14ac:dyDescent="0.3">
      <c r="A26" s="1">
        <v>25</v>
      </c>
      <c r="B26" s="1">
        <v>29</v>
      </c>
      <c r="C26" s="1" t="s">
        <v>2</v>
      </c>
      <c r="D26" s="3">
        <v>773.1</v>
      </c>
      <c r="E26" s="3">
        <v>-0.05</v>
      </c>
      <c r="F26" s="3">
        <v>2.1000000000000001E-2</v>
      </c>
      <c r="G26" s="3">
        <v>6.35</v>
      </c>
      <c r="H26" s="3">
        <v>-3.15</v>
      </c>
      <c r="I26" s="3">
        <v>-0.05</v>
      </c>
      <c r="J26" s="3">
        <v>-0.04</v>
      </c>
      <c r="K26" s="3">
        <v>0.17</v>
      </c>
      <c r="L26" s="3">
        <v>4.09</v>
      </c>
      <c r="M26" s="3">
        <v>1.0780000000000001</v>
      </c>
    </row>
    <row r="27" spans="1:13" ht="14.45" x14ac:dyDescent="0.3">
      <c r="A27" s="1">
        <v>26</v>
      </c>
      <c r="B27" s="1">
        <v>30</v>
      </c>
      <c r="C27" s="1" t="s">
        <v>2</v>
      </c>
      <c r="D27" s="3">
        <v>783.1</v>
      </c>
      <c r="E27" s="3">
        <v>0</v>
      </c>
      <c r="F27" s="3">
        <v>2.1000000000000001E-2</v>
      </c>
      <c r="G27" s="3">
        <v>4.46</v>
      </c>
      <c r="H27" s="3">
        <v>0.33</v>
      </c>
      <c r="I27" s="3">
        <v>0</v>
      </c>
      <c r="J27" s="3">
        <v>0.01</v>
      </c>
      <c r="K27" s="3">
        <v>0.03</v>
      </c>
      <c r="L27" s="3">
        <v>3.47</v>
      </c>
      <c r="M27" s="3">
        <v>0.91400000000000003</v>
      </c>
    </row>
    <row r="28" spans="1:13" ht="14.45" x14ac:dyDescent="0.3">
      <c r="A28" s="1">
        <v>27</v>
      </c>
      <c r="B28" s="1">
        <v>31</v>
      </c>
      <c r="C28" s="1" t="s">
        <v>2</v>
      </c>
      <c r="D28" s="3">
        <v>793.1</v>
      </c>
      <c r="E28" s="3">
        <v>0.02</v>
      </c>
      <c r="F28" s="3">
        <v>2.1000000000000001E-2</v>
      </c>
      <c r="G28" s="3">
        <v>1.56</v>
      </c>
      <c r="H28" s="3">
        <v>1.56</v>
      </c>
      <c r="I28" s="3">
        <v>0.02</v>
      </c>
    </row>
    <row r="29" spans="1:13" ht="14.45" x14ac:dyDescent="0.3">
      <c r="A29" s="1">
        <v>28</v>
      </c>
      <c r="B29" s="1">
        <v>33</v>
      </c>
      <c r="C29" s="1" t="s">
        <v>2</v>
      </c>
      <c r="D29" s="3">
        <v>1928.11</v>
      </c>
      <c r="E29" s="3">
        <v>-0.06</v>
      </c>
      <c r="F29" s="3">
        <v>2.1000000000000001E-2</v>
      </c>
      <c r="G29" s="3">
        <v>4.22</v>
      </c>
      <c r="H29" s="3">
        <v>-4.22</v>
      </c>
      <c r="I29" s="3">
        <v>-7.0000000000000007E-2</v>
      </c>
    </row>
    <row r="30" spans="1:13" ht="14.45" x14ac:dyDescent="0.3">
      <c r="A30" s="1">
        <v>29</v>
      </c>
      <c r="B30" s="1">
        <v>34</v>
      </c>
      <c r="C30" s="1" t="s">
        <v>2</v>
      </c>
      <c r="D30" s="3">
        <v>1938.11</v>
      </c>
      <c r="E30" s="3">
        <v>-0.09</v>
      </c>
      <c r="F30" s="3">
        <v>2.1000000000000001E-2</v>
      </c>
      <c r="G30" s="3">
        <v>6.23</v>
      </c>
      <c r="H30" s="3">
        <v>-6.23</v>
      </c>
      <c r="I30" s="3">
        <v>-0.09</v>
      </c>
    </row>
    <row r="31" spans="1:13" ht="14.45" x14ac:dyDescent="0.3">
      <c r="A31" s="1">
        <v>30</v>
      </c>
      <c r="B31" s="1">
        <v>35</v>
      </c>
      <c r="C31" s="1" t="s">
        <v>2</v>
      </c>
      <c r="D31" s="3">
        <v>1948.11</v>
      </c>
      <c r="E31" s="3">
        <v>-0.04</v>
      </c>
      <c r="F31" s="3">
        <v>2.1000000000000001E-2</v>
      </c>
      <c r="G31" s="3">
        <v>2.46</v>
      </c>
      <c r="H31" s="3">
        <v>-2.46</v>
      </c>
      <c r="I31" s="3">
        <v>-0.03</v>
      </c>
    </row>
    <row r="32" spans="1:13" ht="14.45" x14ac:dyDescent="0.3">
      <c r="A32" s="1">
        <v>31</v>
      </c>
      <c r="B32" s="1">
        <v>37</v>
      </c>
      <c r="C32" s="1" t="s">
        <v>2</v>
      </c>
      <c r="D32" s="3">
        <v>1968.11</v>
      </c>
      <c r="E32" s="3">
        <v>0.02</v>
      </c>
      <c r="F32" s="3">
        <v>3.5999999999999997E-2</v>
      </c>
      <c r="G32" s="3">
        <v>0.63</v>
      </c>
      <c r="H32" s="3">
        <v>0.63</v>
      </c>
      <c r="I32" s="3">
        <v>0.02</v>
      </c>
    </row>
    <row r="33" spans="1:13" ht="14.45" x14ac:dyDescent="0.3">
      <c r="A33" s="1">
        <v>32</v>
      </c>
      <c r="B33" s="1">
        <v>38</v>
      </c>
      <c r="C33" s="1" t="s">
        <v>2</v>
      </c>
      <c r="D33" s="3">
        <v>1978.11</v>
      </c>
      <c r="E33" s="3">
        <v>-0.04</v>
      </c>
      <c r="F33" s="3">
        <v>2.1000000000000001E-2</v>
      </c>
      <c r="G33" s="3">
        <v>13.99</v>
      </c>
      <c r="H33" s="3">
        <v>-2.86</v>
      </c>
      <c r="I33" s="3">
        <v>-0.04</v>
      </c>
      <c r="J33" s="3">
        <v>-0.02</v>
      </c>
      <c r="K33" s="3">
        <v>0.01</v>
      </c>
      <c r="L33" s="3">
        <v>10.4</v>
      </c>
      <c r="M33" s="3">
        <v>2.74</v>
      </c>
    </row>
    <row r="34" spans="1:13" ht="14.45" x14ac:dyDescent="0.3">
      <c r="A34" s="1">
        <v>33</v>
      </c>
      <c r="B34" s="1">
        <v>39</v>
      </c>
      <c r="C34" s="1" t="s">
        <v>2</v>
      </c>
      <c r="D34" s="3">
        <v>1988.11</v>
      </c>
      <c r="E34" s="3">
        <v>-0.11</v>
      </c>
      <c r="F34" s="3">
        <v>2.1000000000000001E-2</v>
      </c>
      <c r="G34" s="3">
        <v>12.08</v>
      </c>
      <c r="H34" s="3">
        <v>-7.75</v>
      </c>
      <c r="I34" s="3">
        <v>-0.11</v>
      </c>
      <c r="J34" s="3">
        <v>-0.1</v>
      </c>
      <c r="K34" s="3">
        <v>0.31</v>
      </c>
      <c r="L34" s="3">
        <v>7.18</v>
      </c>
      <c r="M34" s="3">
        <v>1.8919999999999999</v>
      </c>
    </row>
    <row r="35" spans="1:13" ht="14.45" x14ac:dyDescent="0.3">
      <c r="A35" s="1">
        <v>34</v>
      </c>
      <c r="B35" s="1">
        <v>40</v>
      </c>
      <c r="C35" s="1" t="s">
        <v>2</v>
      </c>
      <c r="D35" s="3">
        <v>1998.11</v>
      </c>
      <c r="E35" s="3">
        <v>-0.11</v>
      </c>
      <c r="F35" s="3">
        <v>2.1000000000000001E-2</v>
      </c>
      <c r="G35" s="3">
        <v>11.52</v>
      </c>
      <c r="H35" s="3">
        <v>-7.38</v>
      </c>
      <c r="I35" s="3">
        <v>-0.11</v>
      </c>
      <c r="J35" s="3">
        <v>-0.1</v>
      </c>
      <c r="K35" s="3">
        <v>0.31</v>
      </c>
      <c r="L35" s="3">
        <v>6.85</v>
      </c>
      <c r="M35" s="3">
        <v>1.8049999999999999</v>
      </c>
    </row>
    <row r="36" spans="1:13" ht="14.45" x14ac:dyDescent="0.3">
      <c r="A36" s="1">
        <v>35</v>
      </c>
      <c r="B36" s="1">
        <v>41</v>
      </c>
      <c r="C36" s="1" t="s">
        <v>2</v>
      </c>
      <c r="D36" s="3">
        <v>2044.39</v>
      </c>
      <c r="E36" s="3">
        <v>-0.02</v>
      </c>
      <c r="F36" s="3">
        <v>2.1000000000000001E-2</v>
      </c>
      <c r="G36" s="3">
        <v>7.12</v>
      </c>
      <c r="H36" s="3">
        <v>-1.49</v>
      </c>
      <c r="I36" s="3">
        <v>-0.02</v>
      </c>
      <c r="J36" s="3">
        <v>-0.01</v>
      </c>
      <c r="K36" s="3">
        <v>0.01</v>
      </c>
      <c r="L36" s="3">
        <v>5.28</v>
      </c>
      <c r="M36" s="3">
        <v>1.3919999999999999</v>
      </c>
    </row>
    <row r="37" spans="1:13" ht="14.45" x14ac:dyDescent="0.3">
      <c r="A37" s="1">
        <v>36</v>
      </c>
      <c r="B37" s="1">
        <v>42</v>
      </c>
      <c r="C37" s="1" t="s">
        <v>2</v>
      </c>
      <c r="D37" s="3">
        <v>2054.39</v>
      </c>
      <c r="E37" s="3">
        <v>-0.02</v>
      </c>
      <c r="F37" s="3">
        <v>2.1000000000000001E-2</v>
      </c>
      <c r="G37" s="3">
        <v>7.8</v>
      </c>
      <c r="H37" s="3">
        <v>-1.0900000000000001</v>
      </c>
      <c r="I37" s="3">
        <v>-0.02</v>
      </c>
      <c r="J37" s="3">
        <v>0</v>
      </c>
      <c r="K37" s="3">
        <v>0</v>
      </c>
      <c r="L37" s="3">
        <v>5.97</v>
      </c>
      <c r="M37" s="3">
        <v>1.573</v>
      </c>
    </row>
    <row r="38" spans="1:13" ht="14.45" x14ac:dyDescent="0.3">
      <c r="A38" s="1">
        <v>37</v>
      </c>
      <c r="B38" s="1">
        <v>43</v>
      </c>
      <c r="C38" s="1" t="s">
        <v>2</v>
      </c>
      <c r="D38" s="3">
        <v>2064.39</v>
      </c>
      <c r="E38" s="3">
        <v>-0.01</v>
      </c>
      <c r="F38" s="3">
        <v>2.1000000000000001E-2</v>
      </c>
      <c r="G38" s="3">
        <v>8.25</v>
      </c>
      <c r="H38" s="3">
        <v>-0.44</v>
      </c>
      <c r="I38" s="3">
        <v>0</v>
      </c>
      <c r="J38" s="3">
        <v>0.01</v>
      </c>
      <c r="K38" s="3">
        <v>0</v>
      </c>
      <c r="L38" s="3">
        <v>6.56</v>
      </c>
      <c r="M38" s="3">
        <v>1.728</v>
      </c>
    </row>
    <row r="39" spans="1:13" ht="14.45" x14ac:dyDescent="0.3">
      <c r="A39" s="1">
        <v>38</v>
      </c>
      <c r="B39" s="1">
        <v>44</v>
      </c>
      <c r="C39" s="1" t="s">
        <v>2</v>
      </c>
      <c r="D39" s="3">
        <v>2074.39</v>
      </c>
      <c r="E39" s="3">
        <v>-0.01</v>
      </c>
      <c r="F39" s="3">
        <v>2.1000000000000001E-2</v>
      </c>
      <c r="G39" s="3">
        <v>8.1300000000000008</v>
      </c>
      <c r="H39" s="3">
        <v>-0.35</v>
      </c>
      <c r="I39" s="3">
        <v>0</v>
      </c>
      <c r="J39" s="3">
        <v>0.01</v>
      </c>
      <c r="K39" s="3">
        <v>0</v>
      </c>
      <c r="L39" s="3">
        <v>6.49</v>
      </c>
      <c r="M39" s="3">
        <v>1.71</v>
      </c>
    </row>
    <row r="40" spans="1:13" x14ac:dyDescent="0.25">
      <c r="A40" s="1">
        <v>39</v>
      </c>
      <c r="B40" s="1">
        <v>45</v>
      </c>
      <c r="C40" s="1" t="s">
        <v>2</v>
      </c>
      <c r="D40" s="3">
        <v>2084.39</v>
      </c>
      <c r="E40" s="3">
        <v>-0.01</v>
      </c>
      <c r="F40" s="3">
        <v>2.1000000000000001E-2</v>
      </c>
      <c r="G40" s="3">
        <v>10</v>
      </c>
      <c r="H40" s="3">
        <v>-0.51</v>
      </c>
      <c r="I40" s="3">
        <v>0</v>
      </c>
      <c r="J40" s="3">
        <v>0.01</v>
      </c>
      <c r="K40" s="3">
        <v>0</v>
      </c>
      <c r="L40" s="3">
        <v>7.96</v>
      </c>
      <c r="M40" s="3">
        <v>2.0960000000000001</v>
      </c>
    </row>
    <row r="41" spans="1:13" x14ac:dyDescent="0.25">
      <c r="A41" s="1">
        <v>40</v>
      </c>
      <c r="B41" s="1">
        <v>46</v>
      </c>
      <c r="C41" s="1" t="s">
        <v>2</v>
      </c>
      <c r="D41" s="3">
        <v>3493.76</v>
      </c>
      <c r="E41" s="3">
        <v>-0.1</v>
      </c>
      <c r="F41" s="3">
        <v>0.05</v>
      </c>
      <c r="G41" s="3">
        <v>2.85</v>
      </c>
      <c r="H41" s="3">
        <v>-2.85</v>
      </c>
      <c r="I41" s="3">
        <v>-0.11</v>
      </c>
    </row>
    <row r="42" spans="1:13" x14ac:dyDescent="0.25">
      <c r="A42" s="1">
        <v>41</v>
      </c>
      <c r="B42" s="1">
        <v>47</v>
      </c>
      <c r="C42" s="1" t="s">
        <v>2</v>
      </c>
      <c r="D42" s="3">
        <v>3503.76</v>
      </c>
      <c r="E42" s="3">
        <v>-0.04</v>
      </c>
      <c r="F42" s="3">
        <v>2.1000000000000001E-2</v>
      </c>
      <c r="G42" s="3">
        <v>2.57</v>
      </c>
      <c r="H42" s="3">
        <v>-2.57</v>
      </c>
      <c r="I42" s="3">
        <v>-0.04</v>
      </c>
      <c r="J42" s="3">
        <v>-0.04</v>
      </c>
      <c r="K42" s="3">
        <v>0.95</v>
      </c>
      <c r="L42" s="3">
        <v>0.42</v>
      </c>
      <c r="M42" s="3">
        <v>0.111</v>
      </c>
    </row>
    <row r="43" spans="1:13" x14ac:dyDescent="0.25">
      <c r="A43" s="1">
        <v>42</v>
      </c>
      <c r="B43" s="1">
        <v>48</v>
      </c>
      <c r="C43" s="1" t="s">
        <v>2</v>
      </c>
      <c r="D43" s="3">
        <v>3513.76</v>
      </c>
      <c r="E43" s="3">
        <v>-0.04</v>
      </c>
      <c r="F43" s="3">
        <v>2.1000000000000001E-2</v>
      </c>
      <c r="G43" s="3">
        <v>3.05</v>
      </c>
      <c r="H43" s="3">
        <v>-3.05</v>
      </c>
      <c r="I43" s="3">
        <v>-0.05</v>
      </c>
      <c r="J43" s="3">
        <v>-0.05</v>
      </c>
      <c r="K43" s="3">
        <v>0.95</v>
      </c>
      <c r="L43" s="3">
        <v>0.49</v>
      </c>
      <c r="M43" s="3">
        <v>0.13</v>
      </c>
    </row>
    <row r="44" spans="1:13" x14ac:dyDescent="0.25">
      <c r="A44" s="1">
        <v>43</v>
      </c>
      <c r="B44" s="1">
        <v>49</v>
      </c>
      <c r="C44" s="1" t="s">
        <v>2</v>
      </c>
      <c r="D44" s="3">
        <v>3523.76</v>
      </c>
      <c r="E44" s="3">
        <v>0.01</v>
      </c>
      <c r="F44" s="3">
        <v>2.1000000000000001E-2</v>
      </c>
      <c r="G44" s="3">
        <v>2.36</v>
      </c>
      <c r="H44" s="3">
        <v>0.48</v>
      </c>
      <c r="I44" s="3">
        <v>0</v>
      </c>
      <c r="J44" s="3">
        <v>0</v>
      </c>
      <c r="K44" s="3">
        <v>0.01</v>
      </c>
      <c r="L44" s="3">
        <v>1.76</v>
      </c>
      <c r="M44" s="3">
        <v>0.46200000000000002</v>
      </c>
    </row>
    <row r="45" spans="1:13" x14ac:dyDescent="0.25">
      <c r="A45" s="1">
        <v>44</v>
      </c>
      <c r="B45" s="1">
        <v>50</v>
      </c>
      <c r="C45" s="1" t="s">
        <v>2</v>
      </c>
      <c r="D45" s="3">
        <v>3533.76</v>
      </c>
      <c r="E45" s="3">
        <v>0.02</v>
      </c>
      <c r="F45" s="3">
        <v>2.1000000000000001E-2</v>
      </c>
      <c r="G45" s="3">
        <v>1.56</v>
      </c>
      <c r="H45" s="3">
        <v>1.46</v>
      </c>
      <c r="I45" s="3">
        <v>0.02</v>
      </c>
      <c r="J45" s="3">
        <v>0.02</v>
      </c>
      <c r="K45" s="3">
        <v>0.61</v>
      </c>
      <c r="L45" s="3">
        <v>0.77</v>
      </c>
      <c r="M45" s="3">
        <v>0.20300000000000001</v>
      </c>
    </row>
    <row r="46" spans="1:13" x14ac:dyDescent="0.25">
      <c r="A46" s="1">
        <v>45</v>
      </c>
      <c r="B46" s="1">
        <v>51</v>
      </c>
      <c r="C46" s="1" t="s">
        <v>2</v>
      </c>
      <c r="D46" s="3">
        <v>3543.76</v>
      </c>
      <c r="E46" s="3">
        <v>0.01</v>
      </c>
      <c r="F46" s="3">
        <v>2.1000000000000001E-2</v>
      </c>
      <c r="G46" s="3">
        <v>1.62</v>
      </c>
      <c r="H46" s="3">
        <v>0.82</v>
      </c>
      <c r="I46" s="3">
        <v>0.02</v>
      </c>
      <c r="J46" s="3">
        <v>0.01</v>
      </c>
      <c r="K46" s="3">
        <v>0.18</v>
      </c>
      <c r="L46" s="3">
        <v>1.04</v>
      </c>
      <c r="M46" s="3">
        <v>0.27300000000000002</v>
      </c>
    </row>
    <row r="47" spans="1:13" x14ac:dyDescent="0.25">
      <c r="A47" s="1">
        <v>46</v>
      </c>
      <c r="B47" s="1">
        <v>52</v>
      </c>
      <c r="C47" s="1" t="s">
        <v>2</v>
      </c>
      <c r="D47" s="3">
        <v>3796.13</v>
      </c>
      <c r="E47" s="3">
        <v>-7.0000000000000007E-2</v>
      </c>
      <c r="F47" s="3">
        <v>2.1000000000000001E-2</v>
      </c>
      <c r="G47" s="3">
        <v>5.95</v>
      </c>
      <c r="H47" s="3">
        <v>-4.42</v>
      </c>
      <c r="I47" s="3">
        <v>-7.0000000000000007E-2</v>
      </c>
      <c r="J47" s="3">
        <v>-7.0000000000000007E-2</v>
      </c>
      <c r="K47" s="3">
        <v>0.6</v>
      </c>
      <c r="L47" s="3">
        <v>2.75</v>
      </c>
      <c r="M47" s="3">
        <v>0.72499999999999998</v>
      </c>
    </row>
    <row r="48" spans="1:13" x14ac:dyDescent="0.25">
      <c r="A48" s="1">
        <v>47</v>
      </c>
      <c r="B48" s="1">
        <v>53</v>
      </c>
      <c r="C48" s="1" t="s">
        <v>2</v>
      </c>
      <c r="D48" s="3">
        <v>3806.13</v>
      </c>
      <c r="E48" s="3">
        <v>-0.02</v>
      </c>
      <c r="F48" s="3">
        <v>2.1000000000000001E-2</v>
      </c>
      <c r="G48" s="3">
        <v>3.77</v>
      </c>
      <c r="H48" s="3">
        <v>-1.64</v>
      </c>
      <c r="I48" s="3">
        <v>-0.02</v>
      </c>
      <c r="J48" s="3">
        <v>-0.03</v>
      </c>
      <c r="K48" s="3">
        <v>0.27</v>
      </c>
      <c r="L48" s="3">
        <v>2.29</v>
      </c>
      <c r="M48" s="3">
        <v>0.60399999999999998</v>
      </c>
    </row>
    <row r="49" spans="1:13" x14ac:dyDescent="0.25">
      <c r="A49" s="1">
        <v>48</v>
      </c>
      <c r="B49" s="1">
        <v>54</v>
      </c>
      <c r="C49" s="1" t="s">
        <v>2</v>
      </c>
      <c r="D49" s="3">
        <v>3816.13</v>
      </c>
      <c r="E49" s="3">
        <v>0.01</v>
      </c>
      <c r="F49" s="3">
        <v>2.1000000000000001E-2</v>
      </c>
      <c r="G49" s="3">
        <v>2.66</v>
      </c>
      <c r="H49" s="3">
        <v>0.65</v>
      </c>
      <c r="I49" s="3">
        <v>0</v>
      </c>
      <c r="J49" s="3">
        <v>0.01</v>
      </c>
      <c r="K49" s="3">
        <v>0.02</v>
      </c>
      <c r="L49" s="3">
        <v>1.94</v>
      </c>
      <c r="M49" s="3">
        <v>0.51200000000000001</v>
      </c>
    </row>
    <row r="50" spans="1:13" x14ac:dyDescent="0.25">
      <c r="A50" s="1">
        <v>49</v>
      </c>
      <c r="B50" s="1">
        <v>55</v>
      </c>
      <c r="C50" s="1" t="s">
        <v>2</v>
      </c>
      <c r="D50" s="3">
        <v>3826.13</v>
      </c>
      <c r="E50" s="3">
        <v>-0.15</v>
      </c>
      <c r="F50" s="3">
        <v>0.05</v>
      </c>
      <c r="G50" s="3">
        <v>4.18</v>
      </c>
      <c r="H50" s="3">
        <v>-4.18</v>
      </c>
      <c r="I50" s="3">
        <v>-0.14000000000000001</v>
      </c>
    </row>
    <row r="51" spans="1:13" x14ac:dyDescent="0.25">
      <c r="A51" s="1">
        <v>50</v>
      </c>
      <c r="B51" s="1">
        <v>56</v>
      </c>
      <c r="C51" s="1" t="s">
        <v>2</v>
      </c>
      <c r="D51" s="3">
        <v>3991.05</v>
      </c>
      <c r="E51" s="3">
        <v>-0.18</v>
      </c>
      <c r="F51" s="3">
        <v>2.1000000000000001E-2</v>
      </c>
      <c r="G51" s="3">
        <v>12.06</v>
      </c>
      <c r="H51" s="3">
        <v>-12.06</v>
      </c>
      <c r="I51" s="3">
        <v>-0.18</v>
      </c>
      <c r="J51" s="3">
        <v>-0.18</v>
      </c>
      <c r="K51" s="3">
        <v>1</v>
      </c>
      <c r="L51" s="3">
        <v>0.44</v>
      </c>
      <c r="M51" s="3">
        <v>0.115</v>
      </c>
    </row>
    <row r="52" spans="1:13" x14ac:dyDescent="0.25">
      <c r="A52" s="1">
        <v>51</v>
      </c>
      <c r="B52" s="1">
        <v>57</v>
      </c>
      <c r="C52" s="1" t="s">
        <v>2</v>
      </c>
      <c r="D52" s="3">
        <v>4001.05</v>
      </c>
      <c r="E52" s="3">
        <v>-0.12</v>
      </c>
      <c r="F52" s="3">
        <v>2.1000000000000001E-2</v>
      </c>
      <c r="G52" s="3">
        <v>8.02</v>
      </c>
      <c r="H52" s="3">
        <v>-8.02</v>
      </c>
      <c r="I52" s="3">
        <v>-0.12</v>
      </c>
      <c r="J52" s="3">
        <v>-0.12</v>
      </c>
      <c r="K52" s="3">
        <v>1</v>
      </c>
      <c r="L52" s="3">
        <v>0.26</v>
      </c>
      <c r="M52" s="3">
        <v>6.8000000000000005E-2</v>
      </c>
    </row>
    <row r="53" spans="1:13" x14ac:dyDescent="0.25">
      <c r="A53" s="1">
        <v>52</v>
      </c>
      <c r="B53" s="1">
        <v>58</v>
      </c>
      <c r="C53" s="1" t="s">
        <v>2</v>
      </c>
      <c r="D53" s="3">
        <v>4011.05</v>
      </c>
      <c r="E53" s="3">
        <v>-0.18</v>
      </c>
      <c r="F53" s="3">
        <v>2.1000000000000001E-2</v>
      </c>
      <c r="G53" s="3">
        <v>12.54</v>
      </c>
      <c r="H53" s="3">
        <v>-12.54</v>
      </c>
      <c r="I53" s="3">
        <v>-0.18</v>
      </c>
      <c r="J53" s="3">
        <v>-0.19</v>
      </c>
      <c r="K53" s="3">
        <v>1</v>
      </c>
      <c r="L53" s="3">
        <v>0.21</v>
      </c>
      <c r="M53" s="3">
        <v>5.3999999999999999E-2</v>
      </c>
    </row>
    <row r="54" spans="1:13" x14ac:dyDescent="0.25">
      <c r="A54" s="1">
        <v>53</v>
      </c>
      <c r="B54" s="1">
        <v>59</v>
      </c>
      <c r="C54" s="1" t="s">
        <v>2</v>
      </c>
      <c r="D54" s="3">
        <v>4021.05</v>
      </c>
      <c r="E54" s="3">
        <v>-0.25</v>
      </c>
      <c r="F54" s="3">
        <v>0.05</v>
      </c>
      <c r="G54" s="3">
        <v>7.22</v>
      </c>
      <c r="H54" s="3">
        <v>-7.22</v>
      </c>
      <c r="I54" s="3">
        <v>-0.25</v>
      </c>
    </row>
    <row r="55" spans="1:13" x14ac:dyDescent="0.25">
      <c r="A55" s="1">
        <v>54</v>
      </c>
      <c r="B55" s="1">
        <v>60</v>
      </c>
      <c r="C55" s="1" t="s">
        <v>2</v>
      </c>
      <c r="D55" s="3">
        <v>4031.05</v>
      </c>
      <c r="E55" s="3">
        <v>-0.18</v>
      </c>
      <c r="F55" s="3">
        <v>2.1000000000000001E-2</v>
      </c>
      <c r="G55" s="3">
        <v>12.06</v>
      </c>
      <c r="H55" s="3">
        <v>-12.06</v>
      </c>
      <c r="I55" s="3">
        <v>-0.18</v>
      </c>
      <c r="J55" s="3">
        <v>-0.18</v>
      </c>
      <c r="K55" s="3">
        <v>0.99</v>
      </c>
      <c r="L55" s="3">
        <v>0.81</v>
      </c>
      <c r="M55" s="3">
        <v>0.214</v>
      </c>
    </row>
    <row r="56" spans="1:13" x14ac:dyDescent="0.25">
      <c r="A56" s="1">
        <v>55</v>
      </c>
      <c r="B56" s="1">
        <v>61</v>
      </c>
      <c r="C56" s="1" t="s">
        <v>2</v>
      </c>
      <c r="D56" s="3">
        <v>4053.85</v>
      </c>
      <c r="E56" s="3">
        <v>-0.16</v>
      </c>
      <c r="F56" s="3">
        <v>2.1000000000000001E-2</v>
      </c>
      <c r="G56" s="3">
        <v>10.94</v>
      </c>
      <c r="H56" s="3">
        <v>-10.94</v>
      </c>
      <c r="I56" s="3">
        <v>-0.16</v>
      </c>
      <c r="J56" s="3">
        <v>-0.17</v>
      </c>
      <c r="K56" s="3">
        <v>0.89</v>
      </c>
      <c r="L56" s="3">
        <v>2.82</v>
      </c>
      <c r="M56" s="3">
        <v>0.74399999999999999</v>
      </c>
    </row>
    <row r="57" spans="1:13" x14ac:dyDescent="0.25">
      <c r="A57" s="1">
        <v>56</v>
      </c>
      <c r="B57" s="1">
        <v>62</v>
      </c>
      <c r="C57" s="1" t="s">
        <v>2</v>
      </c>
      <c r="D57" s="3">
        <v>4063.85</v>
      </c>
      <c r="E57" s="3">
        <v>-0.15</v>
      </c>
      <c r="F57" s="3">
        <v>2.1000000000000001E-2</v>
      </c>
      <c r="G57" s="3">
        <v>10.210000000000001</v>
      </c>
      <c r="H57" s="3">
        <v>-10.210000000000001</v>
      </c>
      <c r="I57" s="3">
        <v>-0.16</v>
      </c>
      <c r="J57" s="3">
        <v>-0.16</v>
      </c>
      <c r="K57" s="3">
        <v>0.85</v>
      </c>
      <c r="L57" s="3">
        <v>3.16</v>
      </c>
      <c r="M57" s="3">
        <v>0.83299999999999996</v>
      </c>
    </row>
    <row r="58" spans="1:13" x14ac:dyDescent="0.25">
      <c r="A58" s="1">
        <v>57</v>
      </c>
      <c r="B58" s="1">
        <v>63</v>
      </c>
      <c r="C58" s="1" t="s">
        <v>2</v>
      </c>
      <c r="D58" s="3">
        <v>4073.85</v>
      </c>
      <c r="E58" s="3">
        <v>-0.16</v>
      </c>
      <c r="F58" s="3">
        <v>2.1000000000000001E-2</v>
      </c>
      <c r="G58" s="3">
        <v>14.25</v>
      </c>
      <c r="H58" s="3">
        <v>-11.17</v>
      </c>
      <c r="I58" s="3">
        <v>-0.16</v>
      </c>
      <c r="J58" s="3">
        <v>-0.18</v>
      </c>
      <c r="K58" s="3">
        <v>0.65</v>
      </c>
      <c r="L58" s="3">
        <v>6.31</v>
      </c>
      <c r="M58" s="3">
        <v>1.6619999999999999</v>
      </c>
    </row>
    <row r="59" spans="1:13" x14ac:dyDescent="0.25">
      <c r="A59" s="1">
        <v>58</v>
      </c>
      <c r="B59" s="1">
        <v>64</v>
      </c>
      <c r="C59" s="1" t="s">
        <v>2</v>
      </c>
      <c r="D59" s="3">
        <v>4083.85</v>
      </c>
      <c r="E59" s="3">
        <v>-0.18</v>
      </c>
      <c r="F59" s="3">
        <v>0.05</v>
      </c>
      <c r="G59" s="3">
        <v>5.22</v>
      </c>
      <c r="H59" s="3">
        <v>-5.22</v>
      </c>
      <c r="I59" s="3">
        <v>-0.18</v>
      </c>
    </row>
    <row r="60" spans="1:13" x14ac:dyDescent="0.25">
      <c r="A60" s="1">
        <v>59</v>
      </c>
      <c r="B60" s="1">
        <v>65</v>
      </c>
      <c r="C60" s="1" t="s">
        <v>2</v>
      </c>
      <c r="D60" s="3">
        <v>4093.85</v>
      </c>
      <c r="E60" s="3">
        <v>-0.44</v>
      </c>
      <c r="F60" s="3">
        <v>2.1000000000000001E-2</v>
      </c>
      <c r="G60" s="3">
        <v>30.07</v>
      </c>
      <c r="H60" s="3">
        <v>-30.07</v>
      </c>
      <c r="I60" s="3">
        <v>-0.45</v>
      </c>
    </row>
    <row r="61" spans="1:13" x14ac:dyDescent="0.25">
      <c r="A61" s="1">
        <v>60</v>
      </c>
      <c r="B61" s="1">
        <v>68</v>
      </c>
      <c r="C61" s="1" t="s">
        <v>2</v>
      </c>
      <c r="D61" s="3">
        <v>4205.37</v>
      </c>
      <c r="E61" s="3">
        <v>-0.12</v>
      </c>
      <c r="F61" s="3">
        <v>2.1000000000000001E-2</v>
      </c>
      <c r="G61" s="3">
        <v>8.0399999999999991</v>
      </c>
      <c r="H61" s="3">
        <v>-8.0399999999999991</v>
      </c>
      <c r="I61" s="3">
        <v>-0.12</v>
      </c>
      <c r="J61" s="3">
        <v>-0.12</v>
      </c>
      <c r="K61" s="3">
        <v>0.88</v>
      </c>
      <c r="L61" s="3">
        <v>2.23</v>
      </c>
      <c r="M61" s="3">
        <v>0.58899999999999997</v>
      </c>
    </row>
    <row r="62" spans="1:13" x14ac:dyDescent="0.25">
      <c r="A62" s="1">
        <v>61</v>
      </c>
      <c r="B62" s="1">
        <v>69</v>
      </c>
      <c r="C62" s="1" t="s">
        <v>2</v>
      </c>
      <c r="D62" s="3">
        <v>4215.37</v>
      </c>
      <c r="E62" s="3">
        <v>-0.11</v>
      </c>
      <c r="F62" s="3">
        <v>2.1000000000000001E-2</v>
      </c>
      <c r="G62" s="3">
        <v>7.58</v>
      </c>
      <c r="H62" s="3">
        <v>-7.27</v>
      </c>
      <c r="I62" s="3">
        <v>-0.11</v>
      </c>
      <c r="J62" s="3">
        <v>-0.11</v>
      </c>
      <c r="K62" s="3">
        <v>0.8</v>
      </c>
      <c r="L62" s="3">
        <v>2.73</v>
      </c>
      <c r="M62" s="3">
        <v>0.71899999999999997</v>
      </c>
    </row>
    <row r="63" spans="1:13" x14ac:dyDescent="0.25">
      <c r="A63" s="1">
        <v>62</v>
      </c>
      <c r="B63" s="1">
        <v>72</v>
      </c>
      <c r="C63" s="1" t="s">
        <v>2</v>
      </c>
      <c r="D63" s="3">
        <v>4245.37</v>
      </c>
      <c r="E63" s="3">
        <v>-0.11</v>
      </c>
      <c r="F63" s="3">
        <v>2.1000000000000001E-2</v>
      </c>
      <c r="G63" s="3">
        <v>9.1199999999999992</v>
      </c>
      <c r="H63" s="3">
        <v>-7.22</v>
      </c>
      <c r="I63" s="3">
        <v>-0.11</v>
      </c>
      <c r="J63" s="3">
        <v>-0.11</v>
      </c>
      <c r="K63" s="3">
        <v>0.65</v>
      </c>
      <c r="L63" s="3">
        <v>4</v>
      </c>
      <c r="M63" s="3">
        <v>1.0549999999999999</v>
      </c>
    </row>
    <row r="64" spans="1:13" x14ac:dyDescent="0.25">
      <c r="A64" s="1">
        <v>63</v>
      </c>
      <c r="B64" s="1">
        <v>73</v>
      </c>
      <c r="C64" s="1" t="s">
        <v>2</v>
      </c>
      <c r="D64" s="3">
        <v>4255.37</v>
      </c>
      <c r="E64" s="3">
        <v>-0.1</v>
      </c>
      <c r="F64" s="3">
        <v>2.1000000000000001E-2</v>
      </c>
      <c r="G64" s="3">
        <v>7</v>
      </c>
      <c r="H64" s="3">
        <v>-7</v>
      </c>
      <c r="I64" s="3">
        <v>-0.1</v>
      </c>
      <c r="J64" s="3">
        <v>-0.11</v>
      </c>
      <c r="K64" s="3">
        <v>0.95</v>
      </c>
      <c r="L64" s="3">
        <v>1.1499999999999999</v>
      </c>
      <c r="M64" s="3">
        <v>0.30299999999999999</v>
      </c>
    </row>
    <row r="65" spans="1:13" x14ac:dyDescent="0.25">
      <c r="A65" s="1">
        <v>64</v>
      </c>
      <c r="B65" s="1">
        <v>74</v>
      </c>
      <c r="C65" s="1" t="s">
        <v>2</v>
      </c>
      <c r="D65" s="3">
        <v>4265.37</v>
      </c>
      <c r="E65" s="3">
        <v>-0.15</v>
      </c>
      <c r="F65" s="3">
        <v>2.1000000000000001E-2</v>
      </c>
      <c r="G65" s="3">
        <v>10.35</v>
      </c>
      <c r="H65" s="3">
        <v>-10.35</v>
      </c>
      <c r="I65" s="3">
        <v>-0.16</v>
      </c>
      <c r="J65" s="3">
        <v>-0.15</v>
      </c>
      <c r="K65" s="3">
        <v>0.97</v>
      </c>
      <c r="L65" s="3">
        <v>1.31</v>
      </c>
      <c r="M65" s="3">
        <v>0.34399999999999997</v>
      </c>
    </row>
    <row r="66" spans="1:13" x14ac:dyDescent="0.25">
      <c r="A66" s="1">
        <v>65</v>
      </c>
      <c r="B66" s="1">
        <v>75</v>
      </c>
      <c r="C66" s="1" t="s">
        <v>2</v>
      </c>
      <c r="D66" s="3">
        <v>4275.37</v>
      </c>
      <c r="E66" s="3">
        <v>-0.14000000000000001</v>
      </c>
      <c r="F66" s="3">
        <v>2.1000000000000001E-2</v>
      </c>
      <c r="G66" s="3">
        <v>9.7200000000000006</v>
      </c>
      <c r="H66" s="3">
        <v>-9.7200000000000006</v>
      </c>
      <c r="I66" s="3">
        <v>-0.14000000000000001</v>
      </c>
    </row>
    <row r="67" spans="1:13" x14ac:dyDescent="0.25">
      <c r="A67" s="1">
        <v>66</v>
      </c>
      <c r="B67" s="1">
        <v>76</v>
      </c>
      <c r="C67" s="1" t="s">
        <v>2</v>
      </c>
      <c r="D67" s="3">
        <v>4285.37</v>
      </c>
      <c r="E67" s="3">
        <v>-0.14000000000000001</v>
      </c>
      <c r="F67" s="3">
        <v>2.1000000000000001E-2</v>
      </c>
      <c r="G67" s="3">
        <v>9.8000000000000007</v>
      </c>
      <c r="H67" s="3">
        <v>-9.8000000000000007</v>
      </c>
      <c r="I67" s="3">
        <v>-0.14000000000000001</v>
      </c>
      <c r="J67" s="3">
        <v>-0.15</v>
      </c>
      <c r="K67" s="3">
        <v>0.99</v>
      </c>
      <c r="L67" s="3">
        <v>0.69</v>
      </c>
      <c r="M67" s="3">
        <v>0.18099999999999999</v>
      </c>
    </row>
    <row r="68" spans="1:13" x14ac:dyDescent="0.25">
      <c r="A68" s="1">
        <v>67</v>
      </c>
      <c r="B68" s="1">
        <v>77</v>
      </c>
      <c r="C68" s="1" t="s">
        <v>2</v>
      </c>
      <c r="D68" s="3">
        <v>4295.37</v>
      </c>
      <c r="E68" s="3">
        <v>-0.17</v>
      </c>
      <c r="F68" s="3">
        <v>2.1000000000000001E-2</v>
      </c>
      <c r="G68" s="3">
        <v>11.45</v>
      </c>
      <c r="H68" s="3">
        <v>-11.45</v>
      </c>
      <c r="I68" s="3">
        <v>-0.17</v>
      </c>
      <c r="J68" s="3">
        <v>-0.17</v>
      </c>
      <c r="K68" s="3">
        <v>0.92</v>
      </c>
      <c r="L68" s="3">
        <v>2.5499999999999998</v>
      </c>
      <c r="M68" s="3">
        <v>0.67200000000000004</v>
      </c>
    </row>
    <row r="69" spans="1:13" x14ac:dyDescent="0.25">
      <c r="A69" s="1">
        <v>68</v>
      </c>
      <c r="B69" s="1">
        <v>80</v>
      </c>
      <c r="C69" s="1" t="s">
        <v>2</v>
      </c>
      <c r="D69" s="3">
        <v>5247.78</v>
      </c>
      <c r="E69" s="3">
        <v>-0.25</v>
      </c>
      <c r="F69" s="3">
        <v>3.5999999999999997E-2</v>
      </c>
      <c r="G69" s="3">
        <v>9.93</v>
      </c>
      <c r="H69" s="3">
        <v>-9.93</v>
      </c>
      <c r="I69" s="3">
        <v>-0.25</v>
      </c>
    </row>
    <row r="70" spans="1:13" x14ac:dyDescent="0.25">
      <c r="A70" s="1">
        <v>69</v>
      </c>
      <c r="B70" s="1">
        <v>81</v>
      </c>
      <c r="C70" s="1" t="s">
        <v>2</v>
      </c>
      <c r="D70" s="3">
        <v>5257.78</v>
      </c>
      <c r="E70" s="3">
        <v>-0.3</v>
      </c>
      <c r="F70" s="3">
        <v>2.1000000000000001E-2</v>
      </c>
      <c r="G70" s="3">
        <v>20.149999999999999</v>
      </c>
      <c r="H70" s="3">
        <v>-20.149999999999999</v>
      </c>
      <c r="I70" s="3">
        <v>-0.28999999999999998</v>
      </c>
      <c r="J70" s="3">
        <v>-0.28999999999999998</v>
      </c>
      <c r="K70" s="3">
        <v>0.85</v>
      </c>
      <c r="L70" s="3">
        <v>5.73</v>
      </c>
      <c r="M70" s="3">
        <v>1.51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4" workbookViewId="0">
      <selection activeCell="K39" sqref="K39"/>
    </sheetView>
  </sheetViews>
  <sheetFormatPr defaultRowHeight="15" x14ac:dyDescent="0.25"/>
  <cols>
    <col min="1" max="1" width="9" style="1" customWidth="1"/>
    <col min="2" max="2" width="12.7109375" style="1" customWidth="1"/>
    <col min="3" max="3" width="10.5703125" style="1" customWidth="1"/>
    <col min="4" max="4" width="12.85546875" style="1" customWidth="1"/>
    <col min="5" max="6" width="8" style="3" bestFit="1" customWidth="1"/>
  </cols>
  <sheetData>
    <row r="1" spans="1:6" x14ac:dyDescent="0.25">
      <c r="A1" s="1" t="s">
        <v>0</v>
      </c>
      <c r="B1" s="1" t="s">
        <v>24</v>
      </c>
      <c r="C1" s="1" t="s">
        <v>1</v>
      </c>
      <c r="D1" s="4" t="s">
        <v>3</v>
      </c>
      <c r="E1" s="3" t="s">
        <v>5</v>
      </c>
      <c r="F1" s="3" t="s">
        <v>10</v>
      </c>
    </row>
    <row r="2" spans="1:6" x14ac:dyDescent="0.25">
      <c r="A2" s="1">
        <v>1</v>
      </c>
      <c r="B2" s="1" t="s">
        <v>25</v>
      </c>
      <c r="C2" s="1">
        <v>1</v>
      </c>
      <c r="D2" s="1" t="s">
        <v>2</v>
      </c>
      <c r="E2" s="3">
        <v>-0.18</v>
      </c>
      <c r="F2" s="3">
        <v>-0.19</v>
      </c>
    </row>
    <row r="3" spans="1:6" x14ac:dyDescent="0.25">
      <c r="A3" s="1">
        <v>4</v>
      </c>
      <c r="B3" s="1" t="s">
        <v>25</v>
      </c>
      <c r="C3" s="1">
        <v>4</v>
      </c>
      <c r="D3" s="1" t="s">
        <v>2</v>
      </c>
      <c r="E3" s="3">
        <v>-0.09</v>
      </c>
      <c r="F3" s="3">
        <v>-0.09</v>
      </c>
    </row>
    <row r="4" spans="1:6" x14ac:dyDescent="0.25">
      <c r="A4" s="1">
        <v>5</v>
      </c>
      <c r="B4" s="1" t="s">
        <v>25</v>
      </c>
      <c r="C4" s="1">
        <v>5</v>
      </c>
      <c r="D4" s="1" t="s">
        <v>2</v>
      </c>
      <c r="E4" s="3">
        <v>-0.08</v>
      </c>
      <c r="F4" s="3">
        <v>-0.08</v>
      </c>
    </row>
    <row r="5" spans="1:6" x14ac:dyDescent="0.25">
      <c r="A5" s="1">
        <v>6</v>
      </c>
      <c r="B5" s="1" t="s">
        <v>25</v>
      </c>
      <c r="C5" s="1">
        <v>6</v>
      </c>
      <c r="D5" s="1" t="s">
        <v>2</v>
      </c>
      <c r="E5" s="3">
        <v>-0.05</v>
      </c>
      <c r="F5" s="3">
        <v>-0.05</v>
      </c>
    </row>
    <row r="6" spans="1:6" x14ac:dyDescent="0.25">
      <c r="A6" s="1">
        <v>12</v>
      </c>
      <c r="B6" s="1" t="s">
        <v>25</v>
      </c>
      <c r="C6" s="1">
        <v>12</v>
      </c>
      <c r="D6" s="1" t="s">
        <v>2</v>
      </c>
      <c r="E6" s="3">
        <v>-0.17</v>
      </c>
      <c r="F6" s="3">
        <v>-0.18</v>
      </c>
    </row>
    <row r="7" spans="1:6" x14ac:dyDescent="0.25">
      <c r="A7" s="1">
        <v>16</v>
      </c>
      <c r="B7" s="1" t="s">
        <v>25</v>
      </c>
      <c r="C7" s="1">
        <v>16</v>
      </c>
      <c r="D7" s="1" t="s">
        <v>2</v>
      </c>
      <c r="E7" s="3">
        <v>-0.19</v>
      </c>
      <c r="F7" s="3">
        <v>-0.19</v>
      </c>
    </row>
    <row r="8" spans="1:6" x14ac:dyDescent="0.25">
      <c r="A8" s="1">
        <v>20</v>
      </c>
      <c r="B8" s="1" t="s">
        <v>25</v>
      </c>
      <c r="C8" s="1">
        <v>22</v>
      </c>
      <c r="D8" s="1" t="s">
        <v>2</v>
      </c>
      <c r="E8" s="3">
        <v>-0.26</v>
      </c>
      <c r="F8" s="3">
        <v>-0.26</v>
      </c>
    </row>
    <row r="9" spans="1:6" x14ac:dyDescent="0.25">
      <c r="A9" s="1">
        <v>23</v>
      </c>
      <c r="B9" s="1" t="s">
        <v>26</v>
      </c>
      <c r="C9" s="1">
        <v>27</v>
      </c>
      <c r="D9" s="1" t="s">
        <v>2</v>
      </c>
      <c r="E9" s="3">
        <v>-7.0000000000000007E-2</v>
      </c>
      <c r="F9" s="3">
        <v>-0.06</v>
      </c>
    </row>
    <row r="10" spans="1:6" x14ac:dyDescent="0.25">
      <c r="A10" s="1">
        <v>25</v>
      </c>
      <c r="B10" s="1" t="s">
        <v>26</v>
      </c>
      <c r="C10" s="1">
        <v>29</v>
      </c>
      <c r="D10" s="1" t="s">
        <v>2</v>
      </c>
      <c r="E10" s="3">
        <v>-0.05</v>
      </c>
      <c r="F10" s="3">
        <v>-0.04</v>
      </c>
    </row>
    <row r="11" spans="1:6" x14ac:dyDescent="0.25">
      <c r="A11" s="1">
        <v>26</v>
      </c>
      <c r="B11" s="1" t="s">
        <v>26</v>
      </c>
      <c r="C11" s="1">
        <v>30</v>
      </c>
      <c r="D11" s="1" t="s">
        <v>2</v>
      </c>
      <c r="E11" s="3">
        <v>0</v>
      </c>
      <c r="F11" s="3">
        <v>0.01</v>
      </c>
    </row>
    <row r="12" spans="1:6" x14ac:dyDescent="0.25">
      <c r="A12" s="1">
        <v>32</v>
      </c>
      <c r="B12" s="1" t="s">
        <v>26</v>
      </c>
      <c r="C12" s="1">
        <v>38</v>
      </c>
      <c r="D12" s="1" t="s">
        <v>2</v>
      </c>
      <c r="E12" s="3">
        <v>-0.04</v>
      </c>
      <c r="F12" s="3">
        <v>-0.02</v>
      </c>
    </row>
    <row r="13" spans="1:6" x14ac:dyDescent="0.25">
      <c r="A13" s="1">
        <v>33</v>
      </c>
      <c r="B13" s="1" t="s">
        <v>26</v>
      </c>
      <c r="C13" s="1">
        <v>39</v>
      </c>
      <c r="D13" s="1" t="s">
        <v>2</v>
      </c>
      <c r="E13" s="3">
        <v>-0.11</v>
      </c>
      <c r="F13" s="3">
        <v>-0.1</v>
      </c>
    </row>
    <row r="14" spans="1:6" x14ac:dyDescent="0.25">
      <c r="A14" s="1">
        <v>34</v>
      </c>
      <c r="B14" s="1" t="s">
        <v>26</v>
      </c>
      <c r="C14" s="1">
        <v>40</v>
      </c>
      <c r="D14" s="1" t="s">
        <v>2</v>
      </c>
      <c r="E14" s="3">
        <v>-0.11</v>
      </c>
      <c r="F14" s="3">
        <v>-0.1</v>
      </c>
    </row>
    <row r="15" spans="1:6" x14ac:dyDescent="0.25">
      <c r="A15" s="1">
        <v>35</v>
      </c>
      <c r="B15" s="1" t="s">
        <v>26</v>
      </c>
      <c r="C15" s="1">
        <v>41</v>
      </c>
      <c r="D15" s="1" t="s">
        <v>2</v>
      </c>
      <c r="E15" s="3">
        <v>-0.02</v>
      </c>
      <c r="F15" s="3">
        <v>-0.01</v>
      </c>
    </row>
    <row r="16" spans="1:6" x14ac:dyDescent="0.25">
      <c r="A16" s="1">
        <v>36</v>
      </c>
      <c r="B16" s="1" t="s">
        <v>26</v>
      </c>
      <c r="C16" s="1">
        <v>42</v>
      </c>
      <c r="D16" s="1" t="s">
        <v>2</v>
      </c>
      <c r="E16" s="3">
        <v>-0.02</v>
      </c>
      <c r="F16" s="3">
        <v>0</v>
      </c>
    </row>
    <row r="17" spans="1:6" x14ac:dyDescent="0.25">
      <c r="A17" s="1">
        <v>37</v>
      </c>
      <c r="B17" s="1" t="s">
        <v>26</v>
      </c>
      <c r="C17" s="1">
        <v>43</v>
      </c>
      <c r="D17" s="1" t="s">
        <v>2</v>
      </c>
      <c r="E17" s="3">
        <v>-0.01</v>
      </c>
      <c r="F17" s="3">
        <v>0.01</v>
      </c>
    </row>
    <row r="18" spans="1:6" x14ac:dyDescent="0.25">
      <c r="A18" s="1">
        <v>38</v>
      </c>
      <c r="B18" s="1" t="s">
        <v>26</v>
      </c>
      <c r="C18" s="1">
        <v>44</v>
      </c>
      <c r="D18" s="1" t="s">
        <v>2</v>
      </c>
      <c r="E18" s="3">
        <v>-0.01</v>
      </c>
      <c r="F18" s="3">
        <v>0.01</v>
      </c>
    </row>
    <row r="19" spans="1:6" x14ac:dyDescent="0.25">
      <c r="A19" s="1">
        <v>39</v>
      </c>
      <c r="B19" s="1" t="s">
        <v>26</v>
      </c>
      <c r="C19" s="1">
        <v>45</v>
      </c>
      <c r="D19" s="1" t="s">
        <v>2</v>
      </c>
      <c r="E19" s="3">
        <v>-0.01</v>
      </c>
      <c r="F19" s="3">
        <v>0.01</v>
      </c>
    </row>
    <row r="20" spans="1:6" x14ac:dyDescent="0.25">
      <c r="A20" s="1">
        <v>41</v>
      </c>
      <c r="B20" s="1" t="s">
        <v>26</v>
      </c>
      <c r="C20" s="1">
        <v>47</v>
      </c>
      <c r="D20" s="1" t="s">
        <v>2</v>
      </c>
      <c r="E20" s="3">
        <v>-0.04</v>
      </c>
      <c r="F20" s="3">
        <v>-0.04</v>
      </c>
    </row>
    <row r="21" spans="1:6" x14ac:dyDescent="0.25">
      <c r="A21" s="1">
        <v>42</v>
      </c>
      <c r="B21" s="1" t="s">
        <v>26</v>
      </c>
      <c r="C21" s="1">
        <v>48</v>
      </c>
      <c r="D21" s="1" t="s">
        <v>2</v>
      </c>
      <c r="E21" s="3">
        <v>-0.04</v>
      </c>
      <c r="F21" s="3">
        <v>-0.05</v>
      </c>
    </row>
    <row r="22" spans="1:6" x14ac:dyDescent="0.25">
      <c r="A22" s="1">
        <v>43</v>
      </c>
      <c r="B22" s="1" t="s">
        <v>26</v>
      </c>
      <c r="C22" s="1">
        <v>49</v>
      </c>
      <c r="D22" s="1" t="s">
        <v>2</v>
      </c>
      <c r="E22" s="3">
        <v>0.01</v>
      </c>
      <c r="F22" s="3">
        <v>0</v>
      </c>
    </row>
    <row r="23" spans="1:6" x14ac:dyDescent="0.25">
      <c r="A23" s="1">
        <v>44</v>
      </c>
      <c r="B23" s="1" t="s">
        <v>26</v>
      </c>
      <c r="C23" s="1">
        <v>50</v>
      </c>
      <c r="D23" s="1" t="s">
        <v>2</v>
      </c>
      <c r="E23" s="3">
        <v>0.02</v>
      </c>
      <c r="F23" s="3">
        <v>0.02</v>
      </c>
    </row>
    <row r="24" spans="1:6" x14ac:dyDescent="0.25">
      <c r="A24" s="1">
        <v>45</v>
      </c>
      <c r="B24" s="1" t="s">
        <v>26</v>
      </c>
      <c r="C24" s="1">
        <v>51</v>
      </c>
      <c r="D24" s="1" t="s">
        <v>2</v>
      </c>
      <c r="E24" s="3">
        <v>0.01</v>
      </c>
      <c r="F24" s="3">
        <v>0.01</v>
      </c>
    </row>
    <row r="25" spans="1:6" x14ac:dyDescent="0.25">
      <c r="A25" s="1">
        <v>46</v>
      </c>
      <c r="B25" s="1" t="s">
        <v>26</v>
      </c>
      <c r="C25" s="1">
        <v>52</v>
      </c>
      <c r="D25" s="1" t="s">
        <v>2</v>
      </c>
      <c r="E25" s="3">
        <v>-7.0000000000000007E-2</v>
      </c>
      <c r="F25" s="3">
        <v>-7.0000000000000007E-2</v>
      </c>
    </row>
    <row r="26" spans="1:6" x14ac:dyDescent="0.25">
      <c r="A26" s="1">
        <v>47</v>
      </c>
      <c r="B26" s="1" t="s">
        <v>26</v>
      </c>
      <c r="C26" s="1">
        <v>53</v>
      </c>
      <c r="D26" s="1" t="s">
        <v>2</v>
      </c>
      <c r="E26" s="3">
        <v>-0.02</v>
      </c>
      <c r="F26" s="3">
        <v>-0.03</v>
      </c>
    </row>
    <row r="27" spans="1:6" x14ac:dyDescent="0.25">
      <c r="A27" s="1">
        <v>48</v>
      </c>
      <c r="B27" s="1" t="s">
        <v>26</v>
      </c>
      <c r="C27" s="1">
        <v>54</v>
      </c>
      <c r="D27" s="1" t="s">
        <v>2</v>
      </c>
      <c r="E27" s="3">
        <v>0.01</v>
      </c>
      <c r="F27" s="3">
        <v>0.01</v>
      </c>
    </row>
    <row r="28" spans="1:6" x14ac:dyDescent="0.25">
      <c r="A28" s="1">
        <v>50</v>
      </c>
      <c r="B28" s="1" t="s">
        <v>26</v>
      </c>
      <c r="C28" s="1">
        <v>56</v>
      </c>
      <c r="D28" s="1" t="s">
        <v>2</v>
      </c>
      <c r="E28" s="3">
        <v>-0.18</v>
      </c>
      <c r="F28" s="3">
        <v>-0.18</v>
      </c>
    </row>
    <row r="29" spans="1:6" x14ac:dyDescent="0.25">
      <c r="A29" s="1">
        <v>51</v>
      </c>
      <c r="B29" s="1" t="s">
        <v>26</v>
      </c>
      <c r="C29" s="1">
        <v>57</v>
      </c>
      <c r="D29" s="1" t="s">
        <v>2</v>
      </c>
      <c r="E29" s="3">
        <v>-0.12</v>
      </c>
      <c r="F29" s="3">
        <v>-0.12</v>
      </c>
    </row>
    <row r="30" spans="1:6" x14ac:dyDescent="0.25">
      <c r="A30" s="1">
        <v>52</v>
      </c>
      <c r="B30" s="1" t="s">
        <v>26</v>
      </c>
      <c r="C30" s="1">
        <v>58</v>
      </c>
      <c r="D30" s="1" t="s">
        <v>2</v>
      </c>
      <c r="E30" s="3">
        <v>-0.18</v>
      </c>
      <c r="F30" s="3">
        <v>-0.19</v>
      </c>
    </row>
    <row r="31" spans="1:6" x14ac:dyDescent="0.25">
      <c r="A31" s="1">
        <v>54</v>
      </c>
      <c r="B31" s="1" t="s">
        <v>26</v>
      </c>
      <c r="C31" s="1">
        <v>60</v>
      </c>
      <c r="D31" s="1" t="s">
        <v>2</v>
      </c>
      <c r="E31" s="3">
        <v>-0.18</v>
      </c>
      <c r="F31" s="3">
        <v>-0.18</v>
      </c>
    </row>
    <row r="32" spans="1:6" x14ac:dyDescent="0.25">
      <c r="A32" s="1">
        <v>55</v>
      </c>
      <c r="B32" s="1" t="s">
        <v>26</v>
      </c>
      <c r="C32" s="1">
        <v>61</v>
      </c>
      <c r="D32" s="1" t="s">
        <v>2</v>
      </c>
      <c r="E32" s="3">
        <v>-0.16</v>
      </c>
      <c r="F32" s="3">
        <v>-0.17</v>
      </c>
    </row>
    <row r="33" spans="1:6" x14ac:dyDescent="0.25">
      <c r="A33" s="1">
        <v>56</v>
      </c>
      <c r="B33" s="1" t="s">
        <v>26</v>
      </c>
      <c r="C33" s="1">
        <v>62</v>
      </c>
      <c r="D33" s="1" t="s">
        <v>2</v>
      </c>
      <c r="E33" s="3">
        <v>-0.15</v>
      </c>
      <c r="F33" s="3">
        <v>-0.16</v>
      </c>
    </row>
    <row r="34" spans="1:6" x14ac:dyDescent="0.25">
      <c r="A34" s="1">
        <v>57</v>
      </c>
      <c r="B34" s="1" t="s">
        <v>26</v>
      </c>
      <c r="C34" s="1">
        <v>63</v>
      </c>
      <c r="D34" s="1" t="s">
        <v>2</v>
      </c>
      <c r="E34" s="3">
        <v>-0.16</v>
      </c>
      <c r="F34" s="3">
        <v>-0.18</v>
      </c>
    </row>
    <row r="35" spans="1:6" x14ac:dyDescent="0.25">
      <c r="A35" s="1">
        <v>60</v>
      </c>
      <c r="B35" s="1" t="s">
        <v>26</v>
      </c>
      <c r="C35" s="1">
        <v>68</v>
      </c>
      <c r="D35" s="1" t="s">
        <v>2</v>
      </c>
      <c r="E35" s="3">
        <v>-0.12</v>
      </c>
      <c r="F35" s="3">
        <v>-0.12</v>
      </c>
    </row>
    <row r="36" spans="1:6" x14ac:dyDescent="0.25">
      <c r="A36" s="1">
        <v>61</v>
      </c>
      <c r="B36" s="1" t="s">
        <v>26</v>
      </c>
      <c r="C36" s="1">
        <v>69</v>
      </c>
      <c r="D36" s="1" t="s">
        <v>2</v>
      </c>
      <c r="E36" s="3">
        <v>-0.11</v>
      </c>
      <c r="F36" s="3">
        <v>-0.11</v>
      </c>
    </row>
    <row r="37" spans="1:6" x14ac:dyDescent="0.25">
      <c r="A37" s="1">
        <v>62</v>
      </c>
      <c r="B37" s="1" t="s">
        <v>26</v>
      </c>
      <c r="C37" s="1">
        <v>72</v>
      </c>
      <c r="D37" s="1" t="s">
        <v>2</v>
      </c>
      <c r="E37" s="3">
        <v>-0.11</v>
      </c>
      <c r="F37" s="3">
        <v>-0.11</v>
      </c>
    </row>
    <row r="38" spans="1:6" x14ac:dyDescent="0.25">
      <c r="A38" s="1">
        <v>63</v>
      </c>
      <c r="B38" s="1" t="s">
        <v>26</v>
      </c>
      <c r="C38" s="1">
        <v>73</v>
      </c>
      <c r="D38" s="1" t="s">
        <v>2</v>
      </c>
      <c r="E38" s="3">
        <v>-0.1</v>
      </c>
      <c r="F38" s="3">
        <v>-0.11</v>
      </c>
    </row>
    <row r="39" spans="1:6" x14ac:dyDescent="0.25">
      <c r="A39" s="1">
        <v>64</v>
      </c>
      <c r="B39" s="1" t="s">
        <v>26</v>
      </c>
      <c r="C39" s="1">
        <v>74</v>
      </c>
      <c r="D39" s="1" t="s">
        <v>2</v>
      </c>
      <c r="E39" s="3">
        <v>-0.15</v>
      </c>
      <c r="F39" s="3">
        <v>-0.15</v>
      </c>
    </row>
    <row r="40" spans="1:6" x14ac:dyDescent="0.25">
      <c r="A40" s="1">
        <v>66</v>
      </c>
      <c r="B40" s="1" t="s">
        <v>26</v>
      </c>
      <c r="C40" s="1">
        <v>76</v>
      </c>
      <c r="D40" s="1" t="s">
        <v>2</v>
      </c>
      <c r="E40" s="3">
        <v>-0.14000000000000001</v>
      </c>
      <c r="F40" s="3">
        <v>-0.15</v>
      </c>
    </row>
    <row r="41" spans="1:6" x14ac:dyDescent="0.25">
      <c r="A41" s="1">
        <v>67</v>
      </c>
      <c r="B41" s="1" t="s">
        <v>26</v>
      </c>
      <c r="C41" s="1">
        <v>77</v>
      </c>
      <c r="D41" s="1" t="s">
        <v>2</v>
      </c>
      <c r="E41" s="3">
        <v>-0.17</v>
      </c>
      <c r="F41" s="3">
        <v>-0.17</v>
      </c>
    </row>
    <row r="42" spans="1:6" x14ac:dyDescent="0.25">
      <c r="A42" s="1">
        <v>69</v>
      </c>
      <c r="B42" s="1" t="s">
        <v>27</v>
      </c>
      <c r="C42" s="1">
        <v>81</v>
      </c>
      <c r="D42" s="1" t="s">
        <v>2</v>
      </c>
      <c r="E42" s="3">
        <v>-0.3</v>
      </c>
      <c r="F42" s="3">
        <v>-0.28999999999999998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Matakana</vt:lpstr>
      <vt:lpstr>EPR_LRR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Garae, Camillia</dc:creator>
  <cp:lastModifiedBy>Camilla Pauline Memi Faleaka La'Au</cp:lastModifiedBy>
  <cp:lastPrinted>2014-12-01T03:19:48Z</cp:lastPrinted>
  <dcterms:created xsi:type="dcterms:W3CDTF">2014-12-01T03:08:12Z</dcterms:created>
  <dcterms:modified xsi:type="dcterms:W3CDTF">2015-01-19T00:18:17Z</dcterms:modified>
</cp:coreProperties>
</file>